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5760"/>
  </bookViews>
  <sheets>
    <sheet name="Лист 1" sheetId="2" r:id="rId1"/>
  </sheets>
  <definedNames>
    <definedName name="_xlnm._FilterDatabase" localSheetId="0" hidden="1">'Лист 1'!$A$6:$Q$23</definedName>
    <definedName name="_xlnm.Print_Titles" localSheetId="0">'Лист 1'!$6:$6</definedName>
    <definedName name="_xlnm.Print_Area" localSheetId="0">'Лист 1'!$A$1:$Q$31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2" i="2"/>
  <c r="O22"/>
  <c r="P22"/>
  <c r="Q22"/>
  <c r="M22"/>
  <c r="L22"/>
  <c r="N11"/>
  <c r="O11"/>
  <c r="P11"/>
  <c r="Q11"/>
  <c r="M11"/>
  <c r="L11"/>
  <c r="L23" s="1"/>
  <c r="M23" l="1"/>
  <c r="Q23"/>
  <c r="P23"/>
  <c r="N23"/>
  <c r="O23"/>
</calcChain>
</file>

<file path=xl/sharedStrings.xml><?xml version="1.0" encoding="utf-8"?>
<sst xmlns="http://schemas.openxmlformats.org/spreadsheetml/2006/main" count="126" uniqueCount="75">
  <si>
    <t>№ п/п</t>
  </si>
  <si>
    <t>Наименование государственной услуги (работы)</t>
  </si>
  <si>
    <t>Коды</t>
  </si>
  <si>
    <t>Наименование показателя</t>
  </si>
  <si>
    <t>1</t>
  </si>
  <si>
    <t>1.1</t>
  </si>
  <si>
    <t>тыс. рублей</t>
  </si>
  <si>
    <t>х</t>
  </si>
  <si>
    <t>КБК</t>
  </si>
  <si>
    <t>01</t>
  </si>
  <si>
    <t>13</t>
  </si>
  <si>
    <t>611</t>
  </si>
  <si>
    <t>квадратный метр</t>
  </si>
  <si>
    <t>Итого</t>
  </si>
  <si>
    <t>2</t>
  </si>
  <si>
    <t>05</t>
  </si>
  <si>
    <t>единица</t>
  </si>
  <si>
    <t>человек</t>
  </si>
  <si>
    <t>08</t>
  </si>
  <si>
    <t>код услуги (работы)</t>
  </si>
  <si>
    <t>810000.Р.23.1.04360002002</t>
  </si>
  <si>
    <t>2.1</t>
  </si>
  <si>
    <t>2.2</t>
  </si>
  <si>
    <t>2.3</t>
  </si>
  <si>
    <t>объем финансового обеспечения</t>
  </si>
  <si>
    <t>ИТОГО объем финансового обеспечения государственных услуг (выполнения работ)</t>
  </si>
  <si>
    <t xml:space="preserve">Единица измерения </t>
  </si>
  <si>
    <r>
      <rPr>
        <vertAlign val="superscript"/>
        <sz val="14"/>
        <color theme="1"/>
        <rFont val="Times New Roman"/>
        <family val="1"/>
        <charset val="204"/>
      </rPr>
      <t>2)</t>
    </r>
    <r>
      <rPr>
        <sz val="14"/>
        <color theme="1"/>
        <rFont val="Times New Roman"/>
        <family val="1"/>
        <charset val="204"/>
      </rPr>
      <t xml:space="preserve"> Фактическое исполнение расходов на финансовое обеспечение выполнения государственного задания на оказание государственных услуг (выполнение работ) в соответствии с Отчетом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(ф. 0503127).</t>
    </r>
  </si>
  <si>
    <r>
      <rPr>
        <vertAlign val="superscript"/>
        <sz val="14"/>
        <color theme="1"/>
        <rFont val="Times New Roman"/>
        <family val="1"/>
        <charset val="204"/>
      </rPr>
      <t xml:space="preserve">3) </t>
    </r>
    <r>
      <rPr>
        <sz val="14"/>
        <color theme="1"/>
        <rFont val="Times New Roman"/>
        <family val="1"/>
        <charset val="204"/>
      </rPr>
      <t>Фактические показатели, характеризующие объем оказанных государственных услуг (выполненных работ), в соответствии с Отчетом об исполнении государственного задания, представленным государственным учреждением в соответствии с постановлением главы администрации (губернатора) Краснодарского края от 20.11.2015 № 1081 "О порядке формирования государственного задания на оказание государственных услуг (выполнение работ) в отношении государственных учреждений Краснодарского края и финансового обеспечения выполнения государственного задания".</t>
    </r>
  </si>
  <si>
    <r>
      <t>код услуги (работы)</t>
    </r>
    <r>
      <rPr>
        <vertAlign val="superscript"/>
        <sz val="14"/>
        <rFont val="Times New Roman"/>
        <family val="1"/>
        <charset val="204"/>
      </rPr>
      <t>4)</t>
    </r>
  </si>
  <si>
    <r>
      <t>КБК</t>
    </r>
    <r>
      <rPr>
        <vertAlign val="superscript"/>
        <sz val="14"/>
        <rFont val="Times New Roman"/>
        <family val="1"/>
        <charset val="204"/>
      </rPr>
      <t>5)</t>
    </r>
  </si>
  <si>
    <r>
      <t>объем финансового обеспечения</t>
    </r>
    <r>
      <rPr>
        <vertAlign val="superscript"/>
        <sz val="14"/>
        <rFont val="Times New Roman"/>
        <family val="1"/>
        <charset val="204"/>
      </rPr>
      <t>6)</t>
    </r>
  </si>
  <si>
    <r>
      <rPr>
        <vertAlign val="superscript"/>
        <sz val="14"/>
        <color theme="1"/>
        <rFont val="Times New Roman"/>
        <family val="1"/>
        <charset val="204"/>
      </rPr>
      <t>4)</t>
    </r>
    <r>
      <rPr>
        <sz val="14"/>
        <color theme="1"/>
        <rFont val="Times New Roman"/>
        <family val="1"/>
        <charset val="204"/>
      </rPr>
      <t>Код услуги (работы) в соответствии с общероссийскими базовыми (отраслевыми) перечнями (классификаторами) государственных и муниципальных услуг, оказываемых физическим лицам, или реестровый номер в соответствии с Региональным перечнем (классификатором) государственных услуг, не включенных в общероссийские базовые (отраслевые) перечни (классификаторы) государственных и муниципальных услуг, и работ, оказание и выполнение которых предусмотрено НПА Краснодарского края.</t>
    </r>
  </si>
  <si>
    <r>
      <rPr>
        <vertAlign val="superscript"/>
        <sz val="14"/>
        <color theme="1"/>
        <rFont val="Times New Roman"/>
        <family val="1"/>
        <charset val="204"/>
      </rPr>
      <t>5)</t>
    </r>
    <r>
      <rPr>
        <sz val="14"/>
        <color theme="1"/>
        <rFont val="Times New Roman"/>
        <family val="1"/>
        <charset val="204"/>
      </rPr>
      <t xml:space="preserve"> Код бюджетной классификации Российской Федерации (по расходам бюджета Краснодарского края на предоставление субсидии) согласно ведомственной структуре расходов бюджета Краснодарского края (Ведомство-Раздел-Подраздел-Целевая статья расходов-Вид расходов), в соответствии с которым отражаются субсидии государственным бюджетным учреждениям Краснодарского края (вид расходов "611") и государственным автономным учреждениям Краснодарского края (вид расходов "621") на финансовое обеспечение выполнения государственного задания на оказание государственных услуг (выполнение работ).</t>
    </r>
  </si>
  <si>
    <r>
      <rPr>
        <vertAlign val="superscript"/>
        <sz val="14"/>
        <color theme="1"/>
        <rFont val="Times New Roman"/>
        <family val="1"/>
        <charset val="204"/>
      </rPr>
      <t>6)</t>
    </r>
    <r>
      <rPr>
        <sz val="14"/>
        <color theme="1"/>
        <rFont val="Times New Roman"/>
        <family val="1"/>
        <charset val="204"/>
      </rPr>
      <t xml:space="preserve"> Здесь и далее – объем финансового обеспечения выполнения государственного задания на оказание государственных услуг (выполнение работ).</t>
    </r>
  </si>
  <si>
    <t>итого</t>
  </si>
  <si>
    <r>
      <rPr>
        <vertAlign val="superscript"/>
        <sz val="14"/>
        <color theme="1"/>
        <rFont val="Times New Roman"/>
        <family val="1"/>
        <charset val="204"/>
      </rPr>
      <t>1)</t>
    </r>
    <r>
      <rPr>
        <sz val="14"/>
        <color theme="1"/>
        <rFont val="Times New Roman"/>
        <family val="1"/>
        <charset val="204"/>
      </rPr>
      <t xml:space="preserve"> Источник финансового обеспечения выполнения государственного задания: бюджет Краснодарского края (бюджет КК), бюджет Краснодарского края с учетом средств федерального бюджета (бюджет КК  с учетом ФБ).</t>
    </r>
  </si>
  <si>
    <t>*В настоящее время вносятся соответствующие изменения в Региональный перечень (классификатор) государственных услуг, не включенных в общероссийские базовые (отраслевые) перечни (классификаторы) государственных и муниципальных услуг, и работ, оказание и выполнение которых предусмотрено НПА Краснодарского края.</t>
  </si>
  <si>
    <t>Муниципальное бюджетное учреждение культуры Дом культуры "Социально-культурный центр" Мирского сельского поселения Кавказского района</t>
  </si>
  <si>
    <t>900410.Р.23.1.02480025002</t>
  </si>
  <si>
    <t xml:space="preserve">Организация деятельности клубных формирований и формирований самодеятельного народного творчества                   
</t>
  </si>
  <si>
    <t>Количество клубных формирований</t>
  </si>
  <si>
    <t>992</t>
  </si>
  <si>
    <t>0510200590</t>
  </si>
  <si>
    <t>бюджет поселения</t>
  </si>
  <si>
    <t>Число участников</t>
  </si>
  <si>
    <t>МБУК ДК "СКЦ" (итого)</t>
  </si>
  <si>
    <t>Муниципальное бюджетное учреждение "Хозяйственно-эксплуатационная служба" Мирского сельского поселения Кавказского района</t>
  </si>
  <si>
    <t xml:space="preserve">Организация благоустройства и озеленения, уборка территории поселения     </t>
  </si>
  <si>
    <t>813000.Р.23.1.05580001001</t>
  </si>
  <si>
    <t xml:space="preserve">Выполнение работ по текущему содержанию и ремонту элементов благоустройства и озеленения </t>
  </si>
  <si>
    <t>7630000590</t>
  </si>
  <si>
    <t>Содержание (эксплуатация) имущества, находящегося в муниципальной собственности</t>
  </si>
  <si>
    <t>Количество организованных и проведенных отчетных работ, полученных документов</t>
  </si>
  <si>
    <t>7620000590</t>
  </si>
  <si>
    <t>Ведение бухгалтерского учета,формирование регистров бухгалтерского учета</t>
  </si>
  <si>
    <t>692021.Р.23.1.06300001001</t>
  </si>
  <si>
    <t>Количество отчетов, подлежащих своду</t>
  </si>
  <si>
    <t xml:space="preserve">Количество отчетов, подлежащих консолидации </t>
  </si>
  <si>
    <t xml:space="preserve">Количество объектов учета (регистров) </t>
  </si>
  <si>
    <t>7610000590</t>
  </si>
  <si>
    <t>МБУ "ХЭС"(итого)</t>
  </si>
  <si>
    <t>Источник финанси-рования</t>
  </si>
  <si>
    <t>ГРБС</t>
  </si>
  <si>
    <t>учреждения</t>
  </si>
  <si>
    <t>2026 год
(план)</t>
  </si>
  <si>
    <t>СВЕДЕНИЯ
о планируемых на 2025 год объемах оказания муниципальных услуг (работ) муниципальными учреждениями Мирского сельского поселения Кавказского района, а также о планируемых объемах их финансового обеспечения</t>
  </si>
  <si>
    <t>2023 год (факт)</t>
  </si>
  <si>
    <t>2024 год (оценка)</t>
  </si>
  <si>
    <t>2025 год (план)</t>
  </si>
  <si>
    <t>2027 год
(план)</t>
  </si>
  <si>
    <t>Количество пользователей отчетов (учреждений)</t>
  </si>
  <si>
    <t>Формирование бухгалтерской (финансовой) отчетности</t>
  </si>
  <si>
    <t>Формирование бюджетной отчетности</t>
  </si>
  <si>
    <t>Ведение бюджетного учета, формирование регистров бюджетного учета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</si>
</sst>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vertical="center" wrapText="1"/>
    </xf>
    <xf numFmtId="0" fontId="6" fillId="0" borderId="0" xfId="0" applyNumberFormat="1" applyFont="1" applyFill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top" wrapText="1"/>
    </xf>
    <xf numFmtId="49" fontId="4" fillId="3" borderId="2" xfId="0" applyNumberFormat="1" applyFont="1" applyFill="1" applyBorder="1" applyAlignment="1">
      <alignment horizontal="left" vertical="center"/>
    </xf>
    <xf numFmtId="49" fontId="4" fillId="3" borderId="3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left" vertical="top" wrapText="1"/>
    </xf>
    <xf numFmtId="0" fontId="7" fillId="0" borderId="6" xfId="0" applyNumberFormat="1" applyFont="1" applyFill="1" applyBorder="1" applyAlignment="1">
      <alignment horizontal="left" vertical="center"/>
    </xf>
    <xf numFmtId="49" fontId="2" fillId="4" borderId="7" xfId="0" applyNumberFormat="1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BFFEB"/>
      <color rgb="FFFFCCCC"/>
      <color rgb="FFCCFFCC"/>
      <color rgb="FFB7B7FF"/>
      <color rgb="FF0033CC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5"/>
  <sheetViews>
    <sheetView tabSelected="1" view="pageBreakPreview" topLeftCell="G16" zoomScaleNormal="65" zoomScaleSheetLayoutView="100" workbookViewId="0">
      <selection activeCell="Q21" sqref="Q21"/>
    </sheetView>
  </sheetViews>
  <sheetFormatPr defaultColWidth="9.140625" defaultRowHeight="18.75"/>
  <cols>
    <col min="1" max="1" width="8.85546875" style="4" customWidth="1"/>
    <col min="2" max="2" width="92.7109375" style="18" customWidth="1"/>
    <col min="3" max="3" width="14.5703125" style="2" customWidth="1"/>
    <col min="4" max="4" width="6.28515625" style="27" customWidth="1"/>
    <col min="5" max="5" width="4.140625" style="2" customWidth="1"/>
    <col min="6" max="6" width="5.28515625" style="2" customWidth="1"/>
    <col min="7" max="7" width="17.140625" style="2" customWidth="1"/>
    <col min="8" max="8" width="6.140625" style="2" customWidth="1"/>
    <col min="9" max="9" width="53.5703125" style="30" customWidth="1"/>
    <col min="10" max="10" width="17.140625" style="3" customWidth="1"/>
    <col min="11" max="11" width="15.85546875" style="3" customWidth="1"/>
    <col min="12" max="12" width="18" style="3" customWidth="1"/>
    <col min="13" max="13" width="18.42578125" style="3" customWidth="1"/>
    <col min="14" max="14" width="17.85546875" style="14" customWidth="1"/>
    <col min="15" max="15" width="16.7109375" style="16" customWidth="1"/>
    <col min="16" max="16" width="17.28515625" style="15" customWidth="1"/>
    <col min="17" max="17" width="20.28515625" style="3" customWidth="1"/>
    <col min="18" max="16384" width="9.140625" style="1"/>
  </cols>
  <sheetData>
    <row r="1" spans="1:17" ht="9" customHeight="1"/>
    <row r="2" spans="1:17" ht="51" customHeight="1">
      <c r="A2" s="87" t="s">
        <v>66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</row>
    <row r="3" spans="1:17" s="47" customFormat="1" ht="15" customHeight="1">
      <c r="A3" s="24"/>
      <c r="B3" s="48"/>
      <c r="C3" s="49"/>
      <c r="D3" s="50"/>
      <c r="E3" s="49"/>
      <c r="F3" s="49"/>
      <c r="G3" s="49"/>
      <c r="H3" s="49"/>
      <c r="I3" s="51"/>
      <c r="J3" s="52"/>
      <c r="K3" s="52"/>
      <c r="L3" s="52"/>
      <c r="M3" s="52"/>
      <c r="N3" s="23"/>
      <c r="O3" s="9"/>
      <c r="P3" s="53"/>
      <c r="Q3" s="52"/>
    </row>
    <row r="4" spans="1:17" s="5" customFormat="1" ht="20.25" customHeight="1">
      <c r="A4" s="90" t="s">
        <v>0</v>
      </c>
      <c r="B4" s="89" t="s">
        <v>1</v>
      </c>
      <c r="C4" s="89" t="s">
        <v>2</v>
      </c>
      <c r="D4" s="89"/>
      <c r="E4" s="89"/>
      <c r="F4" s="89"/>
      <c r="G4" s="89"/>
      <c r="H4" s="89"/>
      <c r="I4" s="89" t="s">
        <v>3</v>
      </c>
      <c r="J4" s="91" t="s">
        <v>26</v>
      </c>
      <c r="K4" s="91" t="s">
        <v>62</v>
      </c>
      <c r="L4" s="91" t="s">
        <v>67</v>
      </c>
      <c r="M4" s="91"/>
      <c r="N4" s="92" t="s">
        <v>68</v>
      </c>
      <c r="O4" s="93" t="s">
        <v>69</v>
      </c>
      <c r="P4" s="91" t="s">
        <v>65</v>
      </c>
      <c r="Q4" s="91" t="s">
        <v>70</v>
      </c>
    </row>
    <row r="5" spans="1:17" s="5" customFormat="1" ht="45.75" customHeight="1">
      <c r="A5" s="90"/>
      <c r="B5" s="89"/>
      <c r="C5" s="89"/>
      <c r="D5" s="89"/>
      <c r="E5" s="89"/>
      <c r="F5" s="89"/>
      <c r="G5" s="89"/>
      <c r="H5" s="89"/>
      <c r="I5" s="89"/>
      <c r="J5" s="91"/>
      <c r="K5" s="91"/>
      <c r="L5" s="66" t="s">
        <v>63</v>
      </c>
      <c r="M5" s="66" t="s">
        <v>64</v>
      </c>
      <c r="N5" s="92"/>
      <c r="O5" s="93"/>
      <c r="P5" s="94"/>
      <c r="Q5" s="91"/>
    </row>
    <row r="6" spans="1:17" s="6" customFormat="1">
      <c r="A6" s="44">
        <v>1</v>
      </c>
      <c r="B6" s="32">
        <v>2</v>
      </c>
      <c r="C6" s="33">
        <v>3</v>
      </c>
      <c r="D6" s="34">
        <v>4</v>
      </c>
      <c r="E6" s="33">
        <v>5</v>
      </c>
      <c r="F6" s="33">
        <v>6</v>
      </c>
      <c r="G6" s="33">
        <v>7</v>
      </c>
      <c r="H6" s="59">
        <v>8</v>
      </c>
      <c r="I6" s="44">
        <v>9</v>
      </c>
      <c r="J6" s="32">
        <v>10</v>
      </c>
      <c r="K6" s="33">
        <v>11</v>
      </c>
      <c r="L6" s="34">
        <v>12</v>
      </c>
      <c r="M6" s="33">
        <v>13</v>
      </c>
      <c r="N6" s="55">
        <v>14</v>
      </c>
      <c r="O6" s="33">
        <v>15</v>
      </c>
      <c r="P6" s="33">
        <v>16</v>
      </c>
      <c r="Q6" s="44">
        <v>17</v>
      </c>
    </row>
    <row r="7" spans="1:17" s="25" customFormat="1" ht="30" customHeight="1">
      <c r="A7" s="65" t="s">
        <v>4</v>
      </c>
      <c r="B7" s="79" t="s">
        <v>38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</row>
    <row r="8" spans="1:17" s="21" customFormat="1" ht="58.5" customHeight="1">
      <c r="A8" s="78" t="s">
        <v>5</v>
      </c>
      <c r="B8" s="77" t="s">
        <v>40</v>
      </c>
      <c r="C8" s="35" t="s">
        <v>29</v>
      </c>
      <c r="D8" s="88" t="s">
        <v>39</v>
      </c>
      <c r="E8" s="88"/>
      <c r="F8" s="88"/>
      <c r="G8" s="88"/>
      <c r="H8" s="88"/>
      <c r="I8" s="72" t="s">
        <v>41</v>
      </c>
      <c r="J8" s="69" t="s">
        <v>16</v>
      </c>
      <c r="K8" s="35" t="s">
        <v>7</v>
      </c>
      <c r="L8" s="38" t="s">
        <v>7</v>
      </c>
      <c r="M8" s="39">
        <v>20</v>
      </c>
      <c r="N8" s="56">
        <v>20</v>
      </c>
      <c r="O8" s="68">
        <v>20</v>
      </c>
      <c r="P8" s="39">
        <v>20</v>
      </c>
      <c r="Q8" s="68">
        <v>20</v>
      </c>
    </row>
    <row r="9" spans="1:17" s="21" customFormat="1" ht="58.5" customHeight="1">
      <c r="A9" s="78"/>
      <c r="B9" s="77"/>
      <c r="C9" s="71" t="s">
        <v>29</v>
      </c>
      <c r="D9" s="88" t="s">
        <v>39</v>
      </c>
      <c r="E9" s="88"/>
      <c r="F9" s="88"/>
      <c r="G9" s="88"/>
      <c r="H9" s="88"/>
      <c r="I9" s="72" t="s">
        <v>45</v>
      </c>
      <c r="J9" s="69" t="s">
        <v>17</v>
      </c>
      <c r="K9" s="69" t="s">
        <v>7</v>
      </c>
      <c r="L9" s="68" t="s">
        <v>7</v>
      </c>
      <c r="M9" s="68">
        <v>800</v>
      </c>
      <c r="N9" s="68">
        <v>804</v>
      </c>
      <c r="O9" s="68">
        <v>808</v>
      </c>
      <c r="P9" s="68">
        <v>816</v>
      </c>
      <c r="Q9" s="68">
        <v>816</v>
      </c>
    </row>
    <row r="10" spans="1:17" s="21" customFormat="1" ht="39.75" customHeight="1">
      <c r="A10" s="78"/>
      <c r="B10" s="77"/>
      <c r="C10" s="35" t="s">
        <v>30</v>
      </c>
      <c r="D10" s="73" t="s">
        <v>42</v>
      </c>
      <c r="E10" s="71" t="s">
        <v>18</v>
      </c>
      <c r="F10" s="71" t="s">
        <v>9</v>
      </c>
      <c r="G10" s="71" t="s">
        <v>43</v>
      </c>
      <c r="H10" s="58" t="s">
        <v>11</v>
      </c>
      <c r="I10" s="36" t="s">
        <v>31</v>
      </c>
      <c r="J10" s="37" t="s">
        <v>6</v>
      </c>
      <c r="K10" s="71" t="s">
        <v>44</v>
      </c>
      <c r="L10" s="38">
        <v>6250</v>
      </c>
      <c r="M10" s="38">
        <v>6250</v>
      </c>
      <c r="N10" s="54">
        <v>7151.6</v>
      </c>
      <c r="O10" s="38">
        <v>6497.6</v>
      </c>
      <c r="P10" s="38">
        <v>6731.9</v>
      </c>
      <c r="Q10" s="38">
        <v>6731.9</v>
      </c>
    </row>
    <row r="11" spans="1:17" s="21" customFormat="1" ht="35.25" customHeight="1">
      <c r="A11" s="64"/>
      <c r="B11" s="81" t="s">
        <v>46</v>
      </c>
      <c r="C11" s="81"/>
      <c r="D11" s="81"/>
      <c r="E11" s="81"/>
      <c r="F11" s="81"/>
      <c r="G11" s="81"/>
      <c r="H11" s="81"/>
      <c r="I11" s="40" t="s">
        <v>13</v>
      </c>
      <c r="J11" s="41" t="s">
        <v>6</v>
      </c>
      <c r="K11" s="41"/>
      <c r="L11" s="42">
        <f>L10</f>
        <v>6250</v>
      </c>
      <c r="M11" s="42">
        <f>SUM(M10,)</f>
        <v>6250</v>
      </c>
      <c r="N11" s="42">
        <f t="shared" ref="N11:Q11" si="0">SUM(N10,)</f>
        <v>7151.6</v>
      </c>
      <c r="O11" s="42">
        <f t="shared" si="0"/>
        <v>6497.6</v>
      </c>
      <c r="P11" s="42">
        <f t="shared" si="0"/>
        <v>6731.9</v>
      </c>
      <c r="Q11" s="42">
        <f t="shared" si="0"/>
        <v>6731.9</v>
      </c>
    </row>
    <row r="12" spans="1:17" s="26" customFormat="1" ht="30" customHeight="1">
      <c r="A12" s="65" t="s">
        <v>14</v>
      </c>
      <c r="B12" s="80" t="s">
        <v>47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</row>
    <row r="13" spans="1:17" ht="55.5" customHeight="1">
      <c r="A13" s="78" t="s">
        <v>21</v>
      </c>
      <c r="B13" s="77" t="s">
        <v>48</v>
      </c>
      <c r="C13" s="35" t="s">
        <v>19</v>
      </c>
      <c r="D13" s="82" t="s">
        <v>49</v>
      </c>
      <c r="E13" s="82"/>
      <c r="F13" s="82"/>
      <c r="G13" s="82"/>
      <c r="H13" s="82"/>
      <c r="I13" s="70" t="s">
        <v>50</v>
      </c>
      <c r="J13" s="69" t="s">
        <v>12</v>
      </c>
      <c r="K13" s="37" t="s">
        <v>7</v>
      </c>
      <c r="L13" s="38" t="s">
        <v>7</v>
      </c>
      <c r="M13" s="39">
        <v>100000</v>
      </c>
      <c r="N13" s="68">
        <v>100000</v>
      </c>
      <c r="O13" s="39">
        <v>100000</v>
      </c>
      <c r="P13" s="39">
        <v>100000</v>
      </c>
      <c r="Q13" s="39">
        <v>100000</v>
      </c>
    </row>
    <row r="14" spans="1:17" ht="37.5" customHeight="1">
      <c r="A14" s="78"/>
      <c r="B14" s="77"/>
      <c r="C14" s="35" t="s">
        <v>8</v>
      </c>
      <c r="D14" s="43">
        <v>992</v>
      </c>
      <c r="E14" s="71" t="s">
        <v>15</v>
      </c>
      <c r="F14" s="71" t="s">
        <v>15</v>
      </c>
      <c r="G14" s="71" t="s">
        <v>51</v>
      </c>
      <c r="H14" s="58" t="s">
        <v>11</v>
      </c>
      <c r="I14" s="36" t="s">
        <v>24</v>
      </c>
      <c r="J14" s="37" t="s">
        <v>6</v>
      </c>
      <c r="K14" s="71" t="s">
        <v>44</v>
      </c>
      <c r="L14" s="38">
        <v>3652.2</v>
      </c>
      <c r="M14" s="38">
        <v>3652.2</v>
      </c>
      <c r="N14" s="54">
        <v>4962.2</v>
      </c>
      <c r="O14" s="38">
        <v>6105.3</v>
      </c>
      <c r="P14" s="38">
        <v>4000</v>
      </c>
      <c r="Q14" s="38">
        <v>4000</v>
      </c>
    </row>
    <row r="15" spans="1:17" ht="55.5" customHeight="1">
      <c r="A15" s="78" t="s">
        <v>22</v>
      </c>
      <c r="B15" s="77" t="s">
        <v>52</v>
      </c>
      <c r="C15" s="35" t="s">
        <v>19</v>
      </c>
      <c r="D15" s="82" t="s">
        <v>20</v>
      </c>
      <c r="E15" s="82"/>
      <c r="F15" s="82"/>
      <c r="G15" s="82"/>
      <c r="H15" s="82"/>
      <c r="I15" s="70" t="s">
        <v>53</v>
      </c>
      <c r="J15" s="69" t="s">
        <v>16</v>
      </c>
      <c r="K15" s="37" t="s">
        <v>7</v>
      </c>
      <c r="L15" s="38" t="s">
        <v>7</v>
      </c>
      <c r="M15" s="39">
        <v>3</v>
      </c>
      <c r="N15" s="56">
        <v>3</v>
      </c>
      <c r="O15" s="39">
        <v>3</v>
      </c>
      <c r="P15" s="39">
        <v>3</v>
      </c>
      <c r="Q15" s="39">
        <v>3</v>
      </c>
    </row>
    <row r="16" spans="1:17" ht="38.25" customHeight="1">
      <c r="A16" s="78"/>
      <c r="B16" s="100"/>
      <c r="C16" s="35" t="s">
        <v>8</v>
      </c>
      <c r="D16" s="43">
        <v>992</v>
      </c>
      <c r="E16" s="71" t="s">
        <v>9</v>
      </c>
      <c r="F16" s="71" t="s">
        <v>10</v>
      </c>
      <c r="G16" s="71" t="s">
        <v>54</v>
      </c>
      <c r="H16" s="58" t="s">
        <v>11</v>
      </c>
      <c r="I16" s="36" t="s">
        <v>24</v>
      </c>
      <c r="J16" s="37" t="s">
        <v>6</v>
      </c>
      <c r="K16" s="71" t="s">
        <v>44</v>
      </c>
      <c r="L16" s="38">
        <v>830</v>
      </c>
      <c r="M16" s="38">
        <v>830</v>
      </c>
      <c r="N16" s="54">
        <v>958.8</v>
      </c>
      <c r="O16" s="38">
        <v>1284.5</v>
      </c>
      <c r="P16" s="38">
        <v>1284.5</v>
      </c>
      <c r="Q16" s="38">
        <v>1284.5</v>
      </c>
    </row>
    <row r="17" spans="1:17" ht="61.5" customHeight="1">
      <c r="A17" s="98" t="s">
        <v>23</v>
      </c>
      <c r="B17" s="102" t="s">
        <v>55</v>
      </c>
      <c r="C17" s="99" t="s">
        <v>19</v>
      </c>
      <c r="D17" s="95" t="s">
        <v>56</v>
      </c>
      <c r="E17" s="96"/>
      <c r="F17" s="96"/>
      <c r="G17" s="96"/>
      <c r="H17" s="97"/>
      <c r="I17" s="74" t="s">
        <v>57</v>
      </c>
      <c r="J17" s="69" t="s">
        <v>16</v>
      </c>
      <c r="K17" s="37" t="s">
        <v>7</v>
      </c>
      <c r="L17" s="38" t="s">
        <v>7</v>
      </c>
      <c r="M17" s="39">
        <v>2</v>
      </c>
      <c r="N17" s="56">
        <v>2</v>
      </c>
      <c r="O17" s="39">
        <v>2</v>
      </c>
      <c r="P17" s="39">
        <v>2</v>
      </c>
      <c r="Q17" s="39">
        <v>2</v>
      </c>
    </row>
    <row r="18" spans="1:17" ht="61.5" customHeight="1">
      <c r="A18" s="98"/>
      <c r="B18" s="102" t="s">
        <v>72</v>
      </c>
      <c r="C18" s="99" t="s">
        <v>19</v>
      </c>
      <c r="D18" s="95" t="s">
        <v>56</v>
      </c>
      <c r="E18" s="96"/>
      <c r="F18" s="96"/>
      <c r="G18" s="96"/>
      <c r="H18" s="97"/>
      <c r="I18" s="74" t="s">
        <v>71</v>
      </c>
      <c r="J18" s="69" t="s">
        <v>16</v>
      </c>
      <c r="K18" s="69" t="s">
        <v>7</v>
      </c>
      <c r="L18" s="67" t="s">
        <v>7</v>
      </c>
      <c r="M18" s="68">
        <v>2</v>
      </c>
      <c r="N18" s="68">
        <v>2</v>
      </c>
      <c r="O18" s="68">
        <v>2</v>
      </c>
      <c r="P18" s="68">
        <v>2</v>
      </c>
      <c r="Q18" s="68">
        <v>2</v>
      </c>
    </row>
    <row r="19" spans="1:17" ht="61.5" customHeight="1">
      <c r="A19" s="98"/>
      <c r="B19" s="102" t="s">
        <v>73</v>
      </c>
      <c r="C19" s="99" t="s">
        <v>19</v>
      </c>
      <c r="D19" s="95" t="s">
        <v>56</v>
      </c>
      <c r="E19" s="96"/>
      <c r="F19" s="96"/>
      <c r="G19" s="96"/>
      <c r="H19" s="97"/>
      <c r="I19" s="74" t="s">
        <v>58</v>
      </c>
      <c r="J19" s="69" t="s">
        <v>16</v>
      </c>
      <c r="K19" s="69" t="s">
        <v>7</v>
      </c>
      <c r="L19" s="67" t="s">
        <v>7</v>
      </c>
      <c r="M19" s="68">
        <v>4</v>
      </c>
      <c r="N19" s="68">
        <v>4</v>
      </c>
      <c r="O19" s="68">
        <v>4</v>
      </c>
      <c r="P19" s="68">
        <v>4</v>
      </c>
      <c r="Q19" s="68">
        <v>4</v>
      </c>
    </row>
    <row r="20" spans="1:17" ht="61.5" customHeight="1">
      <c r="A20" s="98"/>
      <c r="B20" s="102" t="s">
        <v>74</v>
      </c>
      <c r="C20" s="99" t="s">
        <v>19</v>
      </c>
      <c r="D20" s="95" t="s">
        <v>56</v>
      </c>
      <c r="E20" s="96"/>
      <c r="F20" s="96"/>
      <c r="G20" s="96"/>
      <c r="H20" s="97"/>
      <c r="I20" s="74" t="s">
        <v>59</v>
      </c>
      <c r="J20" s="69" t="s">
        <v>16</v>
      </c>
      <c r="K20" s="69" t="s">
        <v>7</v>
      </c>
      <c r="L20" s="67" t="s">
        <v>7</v>
      </c>
      <c r="M20" s="68">
        <v>2</v>
      </c>
      <c r="N20" s="68">
        <v>2</v>
      </c>
      <c r="O20" s="68">
        <v>2</v>
      </c>
      <c r="P20" s="68">
        <v>2</v>
      </c>
      <c r="Q20" s="68">
        <v>2</v>
      </c>
    </row>
    <row r="21" spans="1:17" ht="41.25" customHeight="1">
      <c r="A21" s="98"/>
      <c r="B21" s="102"/>
      <c r="C21" s="99" t="s">
        <v>8</v>
      </c>
      <c r="D21" s="43">
        <v>992</v>
      </c>
      <c r="E21" s="71" t="s">
        <v>9</v>
      </c>
      <c r="F21" s="71" t="s">
        <v>10</v>
      </c>
      <c r="G21" s="71" t="s">
        <v>60</v>
      </c>
      <c r="H21" s="58" t="s">
        <v>11</v>
      </c>
      <c r="I21" s="36" t="s">
        <v>24</v>
      </c>
      <c r="J21" s="37" t="s">
        <v>6</v>
      </c>
      <c r="K21" s="71" t="s">
        <v>44</v>
      </c>
      <c r="L21" s="38">
        <v>1343.2</v>
      </c>
      <c r="M21" s="38">
        <v>1343.2</v>
      </c>
      <c r="N21" s="54">
        <v>1873.1</v>
      </c>
      <c r="O21" s="38">
        <v>2204.1999999999998</v>
      </c>
      <c r="P21" s="38">
        <v>2204.1999999999998</v>
      </c>
      <c r="Q21" s="38">
        <v>2204.1999999999998</v>
      </c>
    </row>
    <row r="22" spans="1:17" s="21" customFormat="1" ht="35.25" customHeight="1">
      <c r="A22" s="64"/>
      <c r="B22" s="101" t="s">
        <v>61</v>
      </c>
      <c r="C22" s="86"/>
      <c r="D22" s="86"/>
      <c r="E22" s="86"/>
      <c r="F22" s="86"/>
      <c r="G22" s="86"/>
      <c r="H22" s="86"/>
      <c r="I22" s="40" t="s">
        <v>13</v>
      </c>
      <c r="J22" s="41" t="s">
        <v>6</v>
      </c>
      <c r="K22" s="35"/>
      <c r="L22" s="42">
        <f>L21+L16+L14</f>
        <v>5825.4</v>
      </c>
      <c r="M22" s="42">
        <f>M21+M16+M14</f>
        <v>5825.4</v>
      </c>
      <c r="N22" s="42">
        <f>N21+N16+N14</f>
        <v>7794.0999999999995</v>
      </c>
      <c r="O22" s="42">
        <f>O21+O16+O14</f>
        <v>9594</v>
      </c>
      <c r="P22" s="42">
        <f>P21+P16+P14</f>
        <v>7488.7</v>
      </c>
      <c r="Q22" s="42">
        <f>Q21+Q16+Q14</f>
        <v>7488.7</v>
      </c>
    </row>
    <row r="23" spans="1:17" s="5" customFormat="1" ht="30" customHeight="1">
      <c r="A23" s="44"/>
      <c r="B23" s="84" t="s">
        <v>25</v>
      </c>
      <c r="C23" s="85"/>
      <c r="D23" s="85"/>
      <c r="E23" s="85"/>
      <c r="F23" s="85"/>
      <c r="G23" s="85"/>
      <c r="H23" s="85"/>
      <c r="I23" s="60" t="s">
        <v>35</v>
      </c>
      <c r="J23" s="61" t="s">
        <v>6</v>
      </c>
      <c r="K23" s="62"/>
      <c r="L23" s="63">
        <f>L22+L11</f>
        <v>12075.4</v>
      </c>
      <c r="M23" s="63">
        <f>M22+M11</f>
        <v>12075.4</v>
      </c>
      <c r="N23" s="63">
        <f>N22+N11</f>
        <v>14945.7</v>
      </c>
      <c r="O23" s="63">
        <f>O22+O11</f>
        <v>16091.6</v>
      </c>
      <c r="P23" s="63">
        <f>P22+P11</f>
        <v>14220.599999999999</v>
      </c>
      <c r="Q23" s="63">
        <f>Q22+Q11</f>
        <v>14220.599999999999</v>
      </c>
    </row>
    <row r="24" spans="1:17" s="7" customFormat="1">
      <c r="A24" s="24"/>
      <c r="B24" s="19"/>
      <c r="C24" s="10"/>
      <c r="D24" s="28"/>
      <c r="E24" s="10"/>
      <c r="F24" s="10"/>
      <c r="G24" s="10"/>
      <c r="H24" s="10"/>
      <c r="I24" s="31"/>
      <c r="J24" s="11"/>
      <c r="K24" s="11"/>
      <c r="L24" s="12"/>
      <c r="M24" s="12"/>
      <c r="N24" s="57"/>
      <c r="O24" s="12"/>
      <c r="P24" s="9"/>
      <c r="Q24" s="9"/>
    </row>
    <row r="25" spans="1:17" s="7" customFormat="1" ht="41.25" hidden="1" customHeight="1">
      <c r="A25" s="24"/>
      <c r="B25" s="83" t="s">
        <v>37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</row>
    <row r="26" spans="1:17" s="7" customFormat="1" ht="27.75" hidden="1" customHeight="1">
      <c r="A26" s="24"/>
      <c r="B26" s="76" t="s">
        <v>36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</row>
    <row r="27" spans="1:17" s="5" customFormat="1" ht="43.5" hidden="1" customHeight="1">
      <c r="A27" s="45"/>
      <c r="B27" s="75" t="s">
        <v>27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</row>
    <row r="28" spans="1:17" s="5" customFormat="1" ht="63.75" hidden="1" customHeight="1">
      <c r="A28" s="45"/>
      <c r="B28" s="75" t="s">
        <v>28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</row>
    <row r="29" spans="1:17" s="5" customFormat="1" ht="44.25" hidden="1" customHeight="1">
      <c r="A29" s="24"/>
      <c r="B29" s="76" t="s">
        <v>32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</row>
    <row r="30" spans="1:17" s="5" customFormat="1" ht="63" hidden="1" customHeight="1">
      <c r="A30" s="24"/>
      <c r="B30" s="75" t="s">
        <v>33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</row>
    <row r="31" spans="1:17" s="5" customFormat="1" ht="24" hidden="1" customHeight="1">
      <c r="A31" s="46"/>
      <c r="B31" s="76" t="s">
        <v>34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</row>
    <row r="32" spans="1:17" s="8" customFormat="1" ht="43.5" customHeight="1">
      <c r="A32" s="46"/>
      <c r="B32" s="20"/>
      <c r="C32" s="17"/>
      <c r="D32" s="29"/>
      <c r="E32" s="17"/>
      <c r="F32" s="17"/>
      <c r="G32" s="17"/>
      <c r="H32" s="17"/>
      <c r="I32" s="13"/>
      <c r="J32" s="17"/>
      <c r="K32" s="17"/>
      <c r="L32" s="13"/>
      <c r="M32" s="13"/>
      <c r="N32" s="14"/>
      <c r="O32" s="16"/>
      <c r="P32" s="17"/>
      <c r="Q32" s="17"/>
    </row>
    <row r="33" spans="1:17" s="5" customFormat="1" ht="22.5" customHeight="1">
      <c r="A33" s="46"/>
      <c r="B33" s="20"/>
      <c r="C33" s="17"/>
      <c r="D33" s="29"/>
      <c r="E33" s="17"/>
      <c r="F33" s="17"/>
      <c r="G33" s="17"/>
      <c r="H33" s="17"/>
      <c r="I33" s="13"/>
      <c r="J33" s="17"/>
      <c r="K33" s="17"/>
      <c r="L33" s="13"/>
      <c r="M33" s="13"/>
      <c r="N33" s="14"/>
      <c r="O33" s="16"/>
      <c r="P33" s="17"/>
      <c r="Q33" s="17"/>
    </row>
    <row r="34" spans="1:17" s="5" customFormat="1" ht="30" customHeight="1">
      <c r="A34" s="46"/>
      <c r="B34" s="20"/>
      <c r="C34" s="17"/>
      <c r="D34" s="29"/>
      <c r="E34" s="17"/>
      <c r="F34" s="17"/>
      <c r="G34" s="17"/>
      <c r="H34" s="17"/>
      <c r="I34" s="13"/>
      <c r="J34" s="17"/>
      <c r="K34" s="17"/>
      <c r="L34" s="13"/>
      <c r="M34" s="13"/>
      <c r="N34" s="14"/>
      <c r="O34" s="16"/>
      <c r="P34" s="17"/>
      <c r="Q34" s="17"/>
    </row>
    <row r="35" spans="1:17" s="7" customFormat="1" ht="87.75" customHeight="1">
      <c r="A35" s="46"/>
      <c r="B35" s="22"/>
      <c r="C35" s="17"/>
      <c r="D35" s="29"/>
      <c r="E35" s="17"/>
      <c r="F35" s="17"/>
      <c r="G35" s="17"/>
      <c r="H35" s="17"/>
      <c r="I35" s="13"/>
      <c r="J35" s="17"/>
      <c r="K35" s="17"/>
      <c r="L35" s="13"/>
      <c r="M35" s="13"/>
      <c r="N35" s="14"/>
      <c r="O35" s="16"/>
      <c r="P35" s="17"/>
      <c r="Q35" s="17"/>
    </row>
  </sheetData>
  <dataConsolidate/>
  <mergeCells count="39">
    <mergeCell ref="Q4:Q5"/>
    <mergeCell ref="D9:H9"/>
    <mergeCell ref="D18:H18"/>
    <mergeCell ref="D19:H19"/>
    <mergeCell ref="D20:H20"/>
    <mergeCell ref="A2:Q2"/>
    <mergeCell ref="A8:A10"/>
    <mergeCell ref="B8:B10"/>
    <mergeCell ref="D8:H8"/>
    <mergeCell ref="B13:B14"/>
    <mergeCell ref="A13:A14"/>
    <mergeCell ref="C4:H5"/>
    <mergeCell ref="A4:A5"/>
    <mergeCell ref="B4:B5"/>
    <mergeCell ref="I4:I5"/>
    <mergeCell ref="K4:K5"/>
    <mergeCell ref="J4:J5"/>
    <mergeCell ref="L4:M4"/>
    <mergeCell ref="N4:N5"/>
    <mergeCell ref="O4:O5"/>
    <mergeCell ref="P4:P5"/>
    <mergeCell ref="B15:B16"/>
    <mergeCell ref="A15:A16"/>
    <mergeCell ref="B7:Q7"/>
    <mergeCell ref="B12:Q12"/>
    <mergeCell ref="B11:H11"/>
    <mergeCell ref="D15:H15"/>
    <mergeCell ref="D13:H13"/>
    <mergeCell ref="B28:Q28"/>
    <mergeCell ref="B29:Q29"/>
    <mergeCell ref="B30:Q30"/>
    <mergeCell ref="B31:Q31"/>
    <mergeCell ref="A17:A21"/>
    <mergeCell ref="D17:H17"/>
    <mergeCell ref="B25:Q25"/>
    <mergeCell ref="B23:H23"/>
    <mergeCell ref="B22:H22"/>
    <mergeCell ref="B26:Q26"/>
    <mergeCell ref="B27:Q27"/>
  </mergeCells>
  <pageMargins left="0.59055118110236227" right="0.39370078740157483" top="0.78740157480314965" bottom="0.78740157480314965" header="0.31496062992125984" footer="0.31496062992125984"/>
  <pageSetup paperSize="9" scale="38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Магомедова О.П.</dc:creator>
  <cp:lastModifiedBy>Финансист</cp:lastModifiedBy>
  <cp:lastPrinted>2024-11-08T10:31:54Z</cp:lastPrinted>
  <dcterms:created xsi:type="dcterms:W3CDTF">2015-06-05T18:19:34Z</dcterms:created>
  <dcterms:modified xsi:type="dcterms:W3CDTF">2024-11-08T11:18:59Z</dcterms:modified>
</cp:coreProperties>
</file>